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moninVN\Диск D\0 процедуры 2025\1 Запрос цен\В работе\Вскрыть\11   тп Лёвшинский 2 тит    перка\"/>
    </mc:Choice>
  </mc:AlternateContent>
  <bookViews>
    <workbookView xWindow="60" yWindow="3990" windowWidth="19320" windowHeight="91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Лист1!$A$1:$I$7</definedName>
  </definedNames>
  <calcPr calcId="162913"/>
</workbook>
</file>

<file path=xl/calcChain.xml><?xml version="1.0" encoding="utf-8"?>
<calcChain xmlns="http://schemas.openxmlformats.org/spreadsheetml/2006/main">
  <c r="E5" i="1" l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<sst xmlns="http://schemas.openxmlformats.org/spreadsheetml/2006/main" count="17" uniqueCount="16">
  <si>
    <t>Предмет договора</t>
  </si>
  <si>
    <t>Срок выполнения работ</t>
  </si>
  <si>
    <t>Условия оплаты</t>
  </si>
  <si>
    <t>№ п/п</t>
  </si>
  <si>
    <t>Итого:</t>
  </si>
  <si>
    <t xml:space="preserve">
Цена Заявки учитывает одинаковое тендерное снижение ко всем объектам, входящим в пул, и ко всем статьям затрат</t>
  </si>
  <si>
    <t xml:space="preserve">Филиал </t>
  </si>
  <si>
    <t xml:space="preserve">Начальная (предельная) цена лота           (руб. с НДС) </t>
  </si>
  <si>
    <t xml:space="preserve">Стоимость заявки победителя            (руб. с НДС) </t>
  </si>
  <si>
    <t>* Постановление Правительства РФ от 11 декабря 2014 г. N 1352 п.14.3.</t>
  </si>
  <si>
    <r>
      <t xml:space="preserve">Оплата за выполненные объемы работ согласно графику выполнения работ в течение </t>
    </r>
    <r>
      <rPr>
        <sz val="12"/>
        <color rgb="FFFF0000"/>
        <rFont val="Times New Roman"/>
        <family val="1"/>
        <charset val="204"/>
      </rPr>
      <t>7*</t>
    </r>
    <r>
      <rPr>
        <sz val="12"/>
        <rFont val="Times New Roman"/>
        <family val="1"/>
        <charset val="204"/>
      </rPr>
      <t xml:space="preserve"> рабочих дней после подписания Акта приемки выполненных  работ и (или) форм КС-2 и КС-3.</t>
    </r>
  </si>
  <si>
    <t xml:space="preserve">С момента подписания договора – по январь 2022 г.
</t>
  </si>
  <si>
    <r>
      <t xml:space="preserve">Приложение №1 к протоколу от </t>
    </r>
    <r>
      <rPr>
        <b/>
        <sz val="12"/>
        <color rgb="FFFF0000"/>
        <rFont val="Times New Roman"/>
        <family val="1"/>
        <charset val="204"/>
      </rPr>
      <t>00.10.2025</t>
    </r>
    <r>
      <rPr>
        <b/>
        <sz val="12"/>
        <rFont val="Times New Roman"/>
        <family val="1"/>
        <charset val="204"/>
      </rPr>
      <t xml:space="preserve"> №РМР/</t>
    </r>
    <r>
      <rPr>
        <b/>
        <sz val="12"/>
        <color rgb="FFFF0000"/>
        <rFont val="Times New Roman"/>
        <family val="1"/>
        <charset val="204"/>
      </rPr>
      <t>0000</t>
    </r>
  </si>
  <si>
    <t>МКС</t>
  </si>
  <si>
    <t>Выполнение ПИР по титулу: Строительство 6КЛ-0,4кВ от ТП-10/0,4кВ № 10519 до стены фасада здания, в т.ч. ПИР: г.Москва, Малый Лёвшинский пер., влад.7</t>
  </si>
  <si>
    <t>Выполнение  ПИР по титулу: Реконструкция ТП-10/0,4кВ № 10519 с установкой тр-ов 2х1250кВА взамен существующих 2х400кВА, с переводом существующих 6КЛ-10кВ и 22КЛ-0,4кВ на временную КТПн на время реконструкции ТП-10/0,4кВ № 10519, в т.ч. ПИР: г.Москва, Малый Лёвшинский пер., влад.7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</si>
</sst>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&quot;р.&quot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164" fontId="7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2" fontId="4" fillId="0" borderId="0" xfId="0" applyNumberFormat="1" applyFont="1"/>
    <xf numFmtId="164" fontId="4" fillId="0" borderId="0" xfId="4" applyFont="1"/>
    <xf numFmtId="165" fontId="4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165" fontId="4" fillId="3" borderId="0" xfId="0" applyNumberFormat="1" applyFont="1" applyFill="1"/>
    <xf numFmtId="2" fontId="4" fillId="3" borderId="0" xfId="0" applyNumberFormat="1" applyFont="1" applyFill="1"/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11" fillId="0" borderId="0" xfId="0" applyFont="1"/>
    <xf numFmtId="4" fontId="13" fillId="0" borderId="1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"/>
  <sheetViews>
    <sheetView tabSelected="1" view="pageBreakPreview" zoomScale="90" zoomScaleNormal="70" zoomScaleSheetLayoutView="90" workbookViewId="0">
      <selection activeCell="Q10" sqref="Q10"/>
    </sheetView>
  </sheetViews>
  <sheetFormatPr defaultRowHeight="12.75" x14ac:dyDescent="0.2"/>
  <cols>
    <col min="1" max="1" width="9.140625" style="1"/>
    <col min="2" max="2" width="5" style="1" customWidth="1"/>
    <col min="3" max="3" width="45.85546875" style="1" customWidth="1"/>
    <col min="4" max="4" width="8.42578125" style="1" customWidth="1"/>
    <col min="5" max="5" width="15.5703125" style="1" customWidth="1"/>
    <col min="6" max="6" width="17.140625" style="1" customWidth="1"/>
    <col min="7" max="7" width="22.5703125" style="1" customWidth="1"/>
    <col min="8" max="8" width="25.7109375" style="1" customWidth="1"/>
    <col min="9" max="9" width="9.28515625" style="1" bestFit="1" customWidth="1"/>
    <col min="10" max="10" width="9.140625" style="1"/>
    <col min="11" max="13" width="0" style="1" hidden="1" customWidth="1"/>
    <col min="14" max="14" width="9.140625" style="1"/>
    <col min="15" max="15" width="10.7109375" style="1" bestFit="1" customWidth="1"/>
    <col min="16" max="16384" width="9.140625" style="1"/>
  </cols>
  <sheetData>
    <row r="1" spans="2:15" ht="54" customHeight="1" x14ac:dyDescent="0.2">
      <c r="B1" s="22" t="s">
        <v>12</v>
      </c>
      <c r="C1" s="22"/>
      <c r="D1" s="23"/>
      <c r="E1" s="23"/>
      <c r="F1" s="23"/>
      <c r="G1" s="23"/>
      <c r="H1" s="23"/>
    </row>
    <row r="2" spans="2:15" ht="57" customHeight="1" x14ac:dyDescent="0.2">
      <c r="B2" s="17" t="s">
        <v>3</v>
      </c>
      <c r="C2" s="17" t="s">
        <v>0</v>
      </c>
      <c r="D2" s="17" t="s">
        <v>6</v>
      </c>
      <c r="E2" s="17" t="s">
        <v>7</v>
      </c>
      <c r="F2" s="17" t="s">
        <v>8</v>
      </c>
      <c r="G2" s="17" t="s">
        <v>1</v>
      </c>
      <c r="H2" s="17" t="s">
        <v>2</v>
      </c>
      <c r="I2" s="2"/>
    </row>
    <row r="3" spans="2:15" s="14" customFormat="1" ht="74.25" customHeight="1" x14ac:dyDescent="0.2">
      <c r="B3" s="11">
        <v>1</v>
      </c>
      <c r="C3" s="24" t="s">
        <v>14</v>
      </c>
      <c r="D3" s="12" t="s">
        <v>13</v>
      </c>
      <c r="E3" s="13">
        <v>3620911.3708000001</v>
      </c>
      <c r="F3" s="26" t="s">
        <v>5</v>
      </c>
      <c r="G3" s="27" t="s">
        <v>11</v>
      </c>
      <c r="H3" s="26" t="s">
        <v>10</v>
      </c>
      <c r="I3" s="19"/>
      <c r="N3" s="15"/>
      <c r="O3" s="16"/>
    </row>
    <row r="4" spans="2:15" s="14" customFormat="1" ht="130.5" customHeight="1" x14ac:dyDescent="0.2">
      <c r="B4" s="11">
        <v>2</v>
      </c>
      <c r="C4" s="24" t="s">
        <v>15</v>
      </c>
      <c r="D4" s="12" t="s">
        <v>13</v>
      </c>
      <c r="E4" s="13">
        <v>5255095.2098000012</v>
      </c>
      <c r="F4" s="26"/>
      <c r="G4" s="28"/>
      <c r="H4" s="26"/>
      <c r="I4" s="19"/>
      <c r="N4" s="15"/>
      <c r="O4" s="16"/>
    </row>
    <row r="5" spans="2:15" ht="24" customHeight="1" x14ac:dyDescent="0.2">
      <c r="B5" s="9"/>
      <c r="C5" s="10"/>
      <c r="D5" s="7" t="s">
        <v>4</v>
      </c>
      <c r="E5" s="8">
        <f>SUM(E3:E4)</f>
        <v>8876006.5806000009</v>
      </c>
      <c r="F5" s="21">
        <v>0</v>
      </c>
      <c r="G5" s="18"/>
      <c r="H5" s="18"/>
      <c r="I5" s="20"/>
      <c r="N5" s="6"/>
      <c r="O5" s="4"/>
    </row>
    <row r="6" spans="2:15" ht="28.5" customHeight="1" x14ac:dyDescent="0.2">
      <c r="B6" s="25" t="s">
        <v>9</v>
      </c>
      <c r="C6" s="25"/>
      <c r="D6" s="25"/>
      <c r="E6" s="25"/>
      <c r="F6" s="10"/>
      <c r="G6" s="10"/>
      <c r="H6" s="10"/>
      <c r="I6" s="10"/>
      <c r="O6" s="5">
        <f t="shared" ref="O6:O15" si="0">N6*1.18</f>
        <v>0</v>
      </c>
    </row>
    <row r="7" spans="2:15" x14ac:dyDescent="0.2">
      <c r="G7" s="3"/>
      <c r="O7" s="5">
        <f t="shared" si="0"/>
        <v>0</v>
      </c>
    </row>
    <row r="8" spans="2:15" x14ac:dyDescent="0.2">
      <c r="G8" s="3"/>
      <c r="O8" s="5">
        <f t="shared" si="0"/>
        <v>0</v>
      </c>
    </row>
    <row r="9" spans="2:15" x14ac:dyDescent="0.2">
      <c r="O9" s="5">
        <f t="shared" si="0"/>
        <v>0</v>
      </c>
    </row>
    <row r="10" spans="2:15" x14ac:dyDescent="0.2">
      <c r="O10" s="5">
        <f t="shared" si="0"/>
        <v>0</v>
      </c>
    </row>
    <row r="11" spans="2:15" x14ac:dyDescent="0.2">
      <c r="O11" s="5">
        <f t="shared" si="0"/>
        <v>0</v>
      </c>
    </row>
    <row r="12" spans="2:15" x14ac:dyDescent="0.2">
      <c r="O12" s="5">
        <f t="shared" si="0"/>
        <v>0</v>
      </c>
    </row>
    <row r="13" spans="2:15" x14ac:dyDescent="0.2">
      <c r="O13" s="5">
        <f t="shared" si="0"/>
        <v>0</v>
      </c>
    </row>
    <row r="14" spans="2:15" x14ac:dyDescent="0.2">
      <c r="O14" s="5">
        <f t="shared" si="0"/>
        <v>0</v>
      </c>
    </row>
    <row r="15" spans="2:15" x14ac:dyDescent="0.2">
      <c r="O15" s="5">
        <f t="shared" si="0"/>
        <v>0</v>
      </c>
    </row>
  </sheetData>
  <mergeCells count="4">
    <mergeCell ref="B6:E6"/>
    <mergeCell ref="H3:H4"/>
    <mergeCell ref="F3:F4"/>
    <mergeCell ref="G3:G4"/>
  </mergeCells>
  <phoneticPr fontId="5" type="noConversion"/>
  <pageMargins left="0.70866141732283472" right="0.59055118110236227" top="0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Тимонин Виталий Николаевич</cp:lastModifiedBy>
  <cp:lastPrinted>2019-02-28T14:32:09Z</cp:lastPrinted>
  <dcterms:created xsi:type="dcterms:W3CDTF">2012-05-11T16:59:22Z</dcterms:created>
  <dcterms:modified xsi:type="dcterms:W3CDTF">2026-06-01T08:15:42Z</dcterms:modified>
</cp:coreProperties>
</file>